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3"/>
  <c r="E24"/>
  <c r="E10"/>
  <c r="E51"/>
  <c r="G10"/>
  <c r="G22"/>
  <c r="G32"/>
  <c r="D16"/>
  <c r="C53"/>
  <c r="C48"/>
  <c r="C44"/>
  <c r="C41"/>
  <c r="C34"/>
  <c r="C31"/>
  <c r="C26"/>
  <c r="C19"/>
  <c r="C16"/>
  <c r="C13"/>
  <c r="C5"/>
  <c r="E54"/>
  <c r="E52"/>
  <c r="E50"/>
  <c r="E49"/>
  <c r="E47"/>
  <c r="E46"/>
  <c r="E45"/>
  <c r="E43"/>
  <c r="E42"/>
  <c r="E40"/>
  <c r="E39"/>
  <c r="E38"/>
  <c r="E37"/>
  <c r="E36"/>
  <c r="E35"/>
  <c r="E33"/>
  <c r="E32"/>
  <c r="E30"/>
  <c r="E29"/>
  <c r="E28"/>
  <c r="E27"/>
  <c r="E25"/>
  <c r="E23"/>
  <c r="E22"/>
  <c r="E21"/>
  <c r="E20"/>
  <c r="E18"/>
  <c r="E17"/>
  <c r="E15"/>
  <c r="E14"/>
  <c r="E12"/>
  <c r="E11"/>
  <c r="E9"/>
  <c r="E8"/>
  <c r="E7"/>
  <c r="E6"/>
  <c r="G54"/>
  <c r="G49"/>
  <c r="G47"/>
  <c r="G46"/>
  <c r="G45"/>
  <c r="G42"/>
  <c r="G40"/>
  <c r="G39"/>
  <c r="G38"/>
  <c r="G37"/>
  <c r="G36"/>
  <c r="G35"/>
  <c r="G30"/>
  <c r="G29"/>
  <c r="G28"/>
  <c r="G27"/>
  <c r="G25"/>
  <c r="G23"/>
  <c r="G18"/>
  <c r="G17"/>
  <c r="G15"/>
  <c r="G14"/>
  <c r="G12"/>
  <c r="G9"/>
  <c r="G8"/>
  <c r="G7"/>
  <c r="G6"/>
  <c r="C4" l="1"/>
  <c r="D53"/>
  <c r="D48"/>
  <c r="D44"/>
  <c r="D41"/>
  <c r="D34"/>
  <c r="D31"/>
  <c r="D26"/>
  <c r="D19"/>
  <c r="D13"/>
  <c r="D5"/>
  <c r="F13"/>
  <c r="F16"/>
  <c r="G16" s="1"/>
  <c r="F19"/>
  <c r="F26"/>
  <c r="F31"/>
  <c r="F34"/>
  <c r="F41"/>
  <c r="F44"/>
  <c r="F48"/>
  <c r="F53"/>
  <c r="F5"/>
  <c r="G31" l="1"/>
  <c r="G5"/>
  <c r="G13"/>
  <c r="G19"/>
  <c r="G26"/>
  <c r="G34"/>
  <c r="G44"/>
  <c r="G48"/>
  <c r="G53"/>
  <c r="E53"/>
  <c r="E48"/>
  <c r="E44"/>
  <c r="E41"/>
  <c r="G41"/>
  <c r="E34"/>
  <c r="E31"/>
  <c r="E26"/>
  <c r="E19"/>
  <c r="E16"/>
  <c r="E13"/>
  <c r="E5"/>
  <c r="D4"/>
  <c r="F4"/>
  <c r="G4" l="1"/>
  <c r="E4"/>
</calcChain>
</file>

<file path=xl/sharedStrings.xml><?xml version="1.0" encoding="utf-8"?>
<sst xmlns="http://schemas.openxmlformats.org/spreadsheetml/2006/main" count="110" uniqueCount="110">
  <si>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</si>
  <si>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</si>
  <si>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</si>
  <si>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</si>
  <si>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</si>
  <si>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</si>
  <si>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</si>
  <si>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</si>
  <si>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</si>
  <si>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</si>
  <si>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</si>
  <si>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</si>
  <si>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</si>
  <si>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</si>
  <si>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</si>
  <si>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</si>
  <si>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</si>
  <si>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</si>
  <si>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</si>
  <si>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</si>
  <si>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</si>
  <si>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</si>
  <si>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</si>
  <si>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</si>
  <si>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</si>
  <si>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</si>
  <si>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</si>
  <si>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</si>
  <si>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</si>
  <si>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</si>
  <si>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</si>
  <si>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</si>
  <si>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</si>
  <si>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</si>
  <si>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</si>
  <si>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</si>
  <si>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</si>
  <si>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</si>
  <si>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</si>
  <si>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</si>
  <si>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</si>
  <si>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</si>
  <si>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</si>
  <si>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</si>
  <si>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</si>
  <si>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</si>
  <si>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</si>
  <si>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</si>
  <si>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</si>
  <si>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</si>
  <si>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</si>
  <si>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</si>
  <si>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</si>
  <si>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</si>
  <si>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</si>
  <si>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</si>
  <si>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</si>
  <si>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</si>
  <si>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</si>
  <si>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</si>
  <si>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</si>
  <si>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</si>
  <si>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</si>
  <si>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</si>
  <si>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</si>
  <si>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</si>
  <si>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</si>
  <si>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</si>
  <si>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</si>
  <si>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</si>
  <si>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</si>
  <si>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</si>
  <si>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</si>
  <si>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</si>
  <si>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</si>
  <si>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</si>
  <si>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</si>
  <si>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</si>
  <si>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</si>
  <si>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</si>
  <si>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</si>
  <si>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</si>
  <si>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</si>
  <si>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</si>
  <si>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</si>
  <si>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</si>
  <si>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</si>
  <si>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</si>
  <si>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</si>
  <si>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</si>
  <si>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</si>
  <si>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</si>
  <si>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</si>
  <si>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</si>
  <si>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</si>
  <si>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</si>
  <si>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</si>
  <si>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</si>
  <si>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2018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</si>
  <si>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2018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</si>
  <si>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2017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</si>
  <si>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01.10.2017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</si>
  <si>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01.10.2018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</si>
  <si>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01.10.2018</t>
    </r>
    <r>
      <rPr>
        <b/>
        <sz val="11"/>
        <rFont val="Times New Roman"/>
        <family val="1"/>
        <charset val="204"/>
      </rPr>
      <t>)</t>
    </r>
  </si>
  <si>
    <t>0107</t>
  </si>
  <si>
    <t>Обеспечение проведения выборов и референдумов</t>
  </si>
  <si>
    <t>1103</t>
  </si>
  <si>
    <t>Спорт высших достижений</t>
  </si>
  <si>
    <t>0410</t>
  </si>
  <si>
    <t>Связь и информатика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</si>
</sst>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0" fillId="3" borderId="1" xfId="0" applyNumberFormat="1" applyFont="1" applyFill="1" applyBorder="1" applyAlignment="1">
      <alignment horizontal="center" vertic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zoomScaleNormal="100" zoomScaleSheetLayoutView="70" workbookViewId="0">
      <selection activeCell="G7" sqref="G7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103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98</v>
      </c>
      <c r="D3" s="1" t="s">
        <v>102</v>
      </c>
      <c r="E3" s="1" t="s">
        <v>99</v>
      </c>
      <c r="F3" s="1" t="s">
        <v>101</v>
      </c>
      <c r="G3" s="1" t="s">
        <v>100</v>
      </c>
    </row>
    <row r="4" spans="1:7">
      <c r="A4" s="5"/>
      <c r="B4" s="2" t="s">
        <v>0</v>
      </c>
      <c r="C4" s="9">
        <f>C5+C13+C16+C19+C26+C31+C34+C41+C44+C48+C53</f>
        <v>6063132.0000000009</v>
      </c>
      <c r="D4" s="9">
        <f t="shared" ref="D4" si="0">D5+D13+D16+D19+D26+D31+D34+D41+D44+D48+D53</f>
        <v>3466416.7999999993</v>
      </c>
      <c r="E4" s="10">
        <f>D4/C4*100</f>
        <v>57.172049033403837</v>
      </c>
      <c r="F4" s="9">
        <f>F5+F13+F16+F19+F26+F31+F34+F41+F44+F48+F53</f>
        <v>2596165.7999999998</v>
      </c>
      <c r="G4" s="11">
        <f>D4/F4*100</f>
        <v>133.52062491540408</v>
      </c>
    </row>
    <row r="5" spans="1:7">
      <c r="A5" s="5" t="s">
        <v>1</v>
      </c>
      <c r="B5" s="2" t="s">
        <v>2</v>
      </c>
      <c r="C5" s="12">
        <f>SUM(C6:C12)</f>
        <v>566622.5</v>
      </c>
      <c r="D5" s="12">
        <f t="shared" ref="D5" si="1">SUM(D6:D12)</f>
        <v>354494.19999999995</v>
      </c>
      <c r="E5" s="10">
        <f t="shared" ref="E5:E54" si="2">D5/C5*100</f>
        <v>62.562676208586844</v>
      </c>
      <c r="F5" s="9">
        <f>SUM(F6:F12)</f>
        <v>253436.1</v>
      </c>
      <c r="G5" s="11">
        <f t="shared" ref="G5:G54" si="3">D5/F5*100</f>
        <v>139.87517958175647</v>
      </c>
    </row>
    <row r="6" spans="1:7" ht="24">
      <c r="A6" s="4" t="s">
        <v>3</v>
      </c>
      <c r="B6" s="3" t="s">
        <v>4</v>
      </c>
      <c r="C6" s="13">
        <v>2213.4</v>
      </c>
      <c r="D6" s="13">
        <v>1646.8</v>
      </c>
      <c r="E6" s="10">
        <f t="shared" si="2"/>
        <v>74.401373452606848</v>
      </c>
      <c r="F6" s="8">
        <v>1519.2</v>
      </c>
      <c r="G6" s="11">
        <f t="shared" si="3"/>
        <v>108.39915745129014</v>
      </c>
    </row>
    <row r="7" spans="1:7" ht="36">
      <c r="A7" s="4" t="s">
        <v>5</v>
      </c>
      <c r="B7" s="3" t="s">
        <v>6</v>
      </c>
      <c r="C7" s="13">
        <v>5997.3</v>
      </c>
      <c r="D7" s="13">
        <v>4112.3999999999996</v>
      </c>
      <c r="E7" s="10">
        <f t="shared" si="2"/>
        <v>68.570856885598502</v>
      </c>
      <c r="F7" s="8">
        <v>3029.1</v>
      </c>
      <c r="G7" s="11">
        <f t="shared" si="3"/>
        <v>135.76309794988612</v>
      </c>
    </row>
    <row r="8" spans="1:7" ht="36">
      <c r="A8" s="4" t="s">
        <v>7</v>
      </c>
      <c r="B8" s="3" t="s">
        <v>8</v>
      </c>
      <c r="C8" s="13">
        <v>148565</v>
      </c>
      <c r="D8" s="13">
        <v>98537.7</v>
      </c>
      <c r="E8" s="10">
        <f t="shared" si="2"/>
        <v>66.326321812001481</v>
      </c>
      <c r="F8" s="8">
        <v>103222.9</v>
      </c>
      <c r="G8" s="11">
        <f t="shared" si="3"/>
        <v>95.461084701166115</v>
      </c>
    </row>
    <row r="9" spans="1:7" ht="24">
      <c r="A9" s="4" t="s">
        <v>9</v>
      </c>
      <c r="B9" s="3" t="s">
        <v>10</v>
      </c>
      <c r="C9" s="13">
        <v>26204.9</v>
      </c>
      <c r="D9" s="13">
        <v>19391.099999999999</v>
      </c>
      <c r="E9" s="10">
        <f t="shared" si="2"/>
        <v>73.997992741815452</v>
      </c>
      <c r="F9" s="8">
        <v>17411.400000000001</v>
      </c>
      <c r="G9" s="11">
        <f t="shared" si="3"/>
        <v>111.37013680691959</v>
      </c>
    </row>
    <row r="10" spans="1:7">
      <c r="A10" s="4" t="s">
        <v>104</v>
      </c>
      <c r="B10" s="3" t="s">
        <v>105</v>
      </c>
      <c r="C10" s="13">
        <v>910.1</v>
      </c>
      <c r="D10" s="13">
        <v>140.4</v>
      </c>
      <c r="E10" s="10">
        <f t="shared" si="2"/>
        <v>15.426876167454125</v>
      </c>
      <c r="F10" s="8">
        <v>1500</v>
      </c>
      <c r="G10" s="11">
        <f t="shared" si="3"/>
        <v>9.36</v>
      </c>
    </row>
    <row r="11" spans="1:7">
      <c r="A11" s="4" t="s">
        <v>11</v>
      </c>
      <c r="B11" s="3" t="s">
        <v>12</v>
      </c>
      <c r="C11" s="13">
        <v>3000</v>
      </c>
      <c r="D11" s="13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13">
        <v>379731.8</v>
      </c>
      <c r="D12" s="13">
        <v>230665.8</v>
      </c>
      <c r="E12" s="10">
        <f t="shared" si="2"/>
        <v>60.744399073240643</v>
      </c>
      <c r="F12" s="8">
        <v>126753.5</v>
      </c>
      <c r="G12" s="11">
        <f t="shared" si="3"/>
        <v>181.979826987026</v>
      </c>
    </row>
    <row r="13" spans="1:7">
      <c r="A13" s="5" t="s">
        <v>15</v>
      </c>
      <c r="B13" s="2" t="s">
        <v>16</v>
      </c>
      <c r="C13" s="12">
        <f>SUM(C14:C15)</f>
        <v>9679</v>
      </c>
      <c r="D13" s="12">
        <f t="shared" ref="D13" si="4">SUM(D14:D15)</f>
        <v>6285</v>
      </c>
      <c r="E13" s="10">
        <f t="shared" si="2"/>
        <v>64.934394048971996</v>
      </c>
      <c r="F13" s="9">
        <f>SUM(F14:F15)</f>
        <v>4810.8999999999996</v>
      </c>
      <c r="G13" s="11">
        <f t="shared" si="3"/>
        <v>130.6408364339313</v>
      </c>
    </row>
    <row r="14" spans="1:7">
      <c r="A14" s="4" t="s">
        <v>17</v>
      </c>
      <c r="B14" s="3" t="s">
        <v>18</v>
      </c>
      <c r="C14" s="13">
        <v>9194</v>
      </c>
      <c r="D14" s="13">
        <v>6267.2</v>
      </c>
      <c r="E14" s="10">
        <f t="shared" si="2"/>
        <v>68.166195344790083</v>
      </c>
      <c r="F14" s="8">
        <v>4799.3999999999996</v>
      </c>
      <c r="G14" s="11">
        <f t="shared" si="3"/>
        <v>130.58298954035919</v>
      </c>
    </row>
    <row r="15" spans="1:7">
      <c r="A15" s="4" t="s">
        <v>19</v>
      </c>
      <c r="B15" s="3" t="s">
        <v>20</v>
      </c>
      <c r="C15" s="13">
        <v>485</v>
      </c>
      <c r="D15" s="13">
        <v>17.8</v>
      </c>
      <c r="E15" s="10">
        <f t="shared" si="2"/>
        <v>3.6701030927835054</v>
      </c>
      <c r="F15" s="8">
        <v>11.5</v>
      </c>
      <c r="G15" s="11">
        <f t="shared" si="3"/>
        <v>154.78260869565219</v>
      </c>
    </row>
    <row r="16" spans="1:7">
      <c r="A16" s="5" t="s">
        <v>21</v>
      </c>
      <c r="B16" s="2" t="s">
        <v>22</v>
      </c>
      <c r="C16" s="12">
        <f>SUM(C17:C18)</f>
        <v>81974.100000000006</v>
      </c>
      <c r="D16" s="12">
        <f>SUM(D17:D18)</f>
        <v>35493.199999999997</v>
      </c>
      <c r="E16" s="10">
        <f t="shared" si="2"/>
        <v>43.298066096486565</v>
      </c>
      <c r="F16" s="9">
        <f>SUM(F17:F18)</f>
        <v>28204.300000000003</v>
      </c>
      <c r="G16" s="11">
        <f t="shared" si="3"/>
        <v>125.8432224873512</v>
      </c>
    </row>
    <row r="17" spans="1:7" ht="24">
      <c r="A17" s="4" t="s">
        <v>23</v>
      </c>
      <c r="B17" s="3" t="s">
        <v>24</v>
      </c>
      <c r="C17" s="13">
        <v>58286.1</v>
      </c>
      <c r="D17" s="13">
        <v>26543</v>
      </c>
      <c r="E17" s="10">
        <f t="shared" si="2"/>
        <v>45.539159422229311</v>
      </c>
      <c r="F17" s="8">
        <v>21830.9</v>
      </c>
      <c r="G17" s="11">
        <f t="shared" si="3"/>
        <v>121.584543010137</v>
      </c>
    </row>
    <row r="18" spans="1:7" ht="24">
      <c r="A18" s="4" t="s">
        <v>25</v>
      </c>
      <c r="B18" s="3" t="s">
        <v>26</v>
      </c>
      <c r="C18" s="13">
        <v>23688</v>
      </c>
      <c r="D18" s="13">
        <v>8950.2000000000007</v>
      </c>
      <c r="E18" s="10">
        <f t="shared" si="2"/>
        <v>37.783687943262414</v>
      </c>
      <c r="F18" s="8">
        <v>6373.4</v>
      </c>
      <c r="G18" s="11">
        <f t="shared" si="3"/>
        <v>140.43053942950391</v>
      </c>
    </row>
    <row r="19" spans="1:7">
      <c r="A19" s="5" t="s">
        <v>27</v>
      </c>
      <c r="B19" s="2" t="s">
        <v>28</v>
      </c>
      <c r="C19" s="12">
        <f>SUM(C20:C25)</f>
        <v>458796.9</v>
      </c>
      <c r="D19" s="12">
        <f t="shared" ref="D19" si="5">SUM(D20:D25)</f>
        <v>159986.20000000001</v>
      </c>
      <c r="E19" s="10">
        <f t="shared" si="2"/>
        <v>34.870811027711831</v>
      </c>
      <c r="F19" s="9">
        <f>SUM(F20:F25)</f>
        <v>74120.499999999985</v>
      </c>
      <c r="G19" s="11">
        <f t="shared" si="3"/>
        <v>215.84608846405521</v>
      </c>
    </row>
    <row r="20" spans="1:7">
      <c r="A20" s="4" t="s">
        <v>29</v>
      </c>
      <c r="B20" s="3" t="s">
        <v>30</v>
      </c>
      <c r="C20" s="13">
        <v>2699</v>
      </c>
      <c r="D20" s="13">
        <v>85.6</v>
      </c>
      <c r="E20" s="10">
        <f t="shared" si="2"/>
        <v>3.1715450166728414</v>
      </c>
      <c r="F20" s="8">
        <v>0</v>
      </c>
      <c r="G20" s="11"/>
    </row>
    <row r="21" spans="1:7">
      <c r="A21" s="4" t="s">
        <v>31</v>
      </c>
      <c r="B21" s="3" t="s">
        <v>32</v>
      </c>
      <c r="C21" s="13">
        <v>350</v>
      </c>
      <c r="D21" s="13">
        <v>195</v>
      </c>
      <c r="E21" s="10">
        <f t="shared" si="2"/>
        <v>55.714285714285715</v>
      </c>
      <c r="F21" s="8">
        <v>275</v>
      </c>
      <c r="G21" s="11">
        <f t="shared" si="3"/>
        <v>70.909090909090907</v>
      </c>
    </row>
    <row r="22" spans="1:7">
      <c r="A22" s="4" t="s">
        <v>33</v>
      </c>
      <c r="B22" s="3" t="s">
        <v>34</v>
      </c>
      <c r="C22" s="13">
        <v>749.4</v>
      </c>
      <c r="D22" s="13">
        <v>372.6</v>
      </c>
      <c r="E22" s="10">
        <f t="shared" si="2"/>
        <v>49.71977582065653</v>
      </c>
      <c r="F22" s="8">
        <v>355.9</v>
      </c>
      <c r="G22" s="11">
        <f t="shared" si="3"/>
        <v>104.69232930598484</v>
      </c>
    </row>
    <row r="23" spans="1:7">
      <c r="A23" s="4" t="s">
        <v>35</v>
      </c>
      <c r="B23" s="3" t="s">
        <v>36</v>
      </c>
      <c r="C23" s="13">
        <v>448425.8</v>
      </c>
      <c r="D23" s="13">
        <v>157523.6</v>
      </c>
      <c r="E23" s="10">
        <f t="shared" si="2"/>
        <v>35.128130451013298</v>
      </c>
      <c r="F23" s="8">
        <v>72059.7</v>
      </c>
      <c r="G23" s="11">
        <f t="shared" si="3"/>
        <v>218.60152068354438</v>
      </c>
    </row>
    <row r="24" spans="1:7">
      <c r="A24" s="4" t="s">
        <v>108</v>
      </c>
      <c r="B24" s="3" t="s">
        <v>109</v>
      </c>
      <c r="C24" s="13">
        <v>1615</v>
      </c>
      <c r="D24" s="13">
        <v>0</v>
      </c>
      <c r="E24" s="10">
        <f t="shared" si="2"/>
        <v>0</v>
      </c>
      <c r="F24" s="8">
        <v>0</v>
      </c>
      <c r="G24" s="11">
        <v>0</v>
      </c>
    </row>
    <row r="25" spans="1:7">
      <c r="A25" s="4" t="s">
        <v>37</v>
      </c>
      <c r="B25" s="3" t="s">
        <v>38</v>
      </c>
      <c r="C25" s="13">
        <v>4957.7</v>
      </c>
      <c r="D25" s="13">
        <v>1809.4</v>
      </c>
      <c r="E25" s="10">
        <f t="shared" si="2"/>
        <v>36.496762611694948</v>
      </c>
      <c r="F25" s="8">
        <v>1429.9</v>
      </c>
      <c r="G25" s="11">
        <f t="shared" si="3"/>
        <v>126.5403175047206</v>
      </c>
    </row>
    <row r="26" spans="1:7">
      <c r="A26" s="5" t="s">
        <v>39</v>
      </c>
      <c r="B26" s="2" t="s">
        <v>40</v>
      </c>
      <c r="C26" s="12">
        <f>SUM(C27:C30)</f>
        <v>952957.6</v>
      </c>
      <c r="D26" s="12">
        <f t="shared" ref="D26" si="6">SUM(D27:D30)</f>
        <v>301622.90000000002</v>
      </c>
      <c r="E26" s="10">
        <f t="shared" si="2"/>
        <v>31.651240307018906</v>
      </c>
      <c r="F26" s="9">
        <f>SUM(F27:F30)</f>
        <v>118747.4</v>
      </c>
      <c r="G26" s="11">
        <f t="shared" si="3"/>
        <v>254.00379292515041</v>
      </c>
    </row>
    <row r="27" spans="1:7">
      <c r="A27" s="4" t="s">
        <v>41</v>
      </c>
      <c r="B27" s="3" t="s">
        <v>42</v>
      </c>
      <c r="C27" s="13">
        <v>157209.4</v>
      </c>
      <c r="D27" s="13">
        <v>95873</v>
      </c>
      <c r="E27" s="10">
        <f t="shared" si="2"/>
        <v>60.98426684409457</v>
      </c>
      <c r="F27" s="8">
        <v>27414.400000000001</v>
      </c>
      <c r="G27" s="11">
        <f t="shared" si="3"/>
        <v>349.71766662775769</v>
      </c>
    </row>
    <row r="28" spans="1:7">
      <c r="A28" s="4" t="s">
        <v>43</v>
      </c>
      <c r="B28" s="3" t="s">
        <v>44</v>
      </c>
      <c r="C28" s="13">
        <v>172137.4</v>
      </c>
      <c r="D28" s="13">
        <v>21432.400000000001</v>
      </c>
      <c r="E28" s="10">
        <f t="shared" si="2"/>
        <v>12.450751550796053</v>
      </c>
      <c r="F28" s="8">
        <v>170.5</v>
      </c>
      <c r="G28" s="11">
        <f t="shared" si="3"/>
        <v>12570.322580645163</v>
      </c>
    </row>
    <row r="29" spans="1:7">
      <c r="A29" s="4" t="s">
        <v>45</v>
      </c>
      <c r="B29" s="3" t="s">
        <v>46</v>
      </c>
      <c r="C29" s="13">
        <v>532829.69999999995</v>
      </c>
      <c r="D29" s="13">
        <v>121506.5</v>
      </c>
      <c r="E29" s="10">
        <f t="shared" si="2"/>
        <v>22.804002854945963</v>
      </c>
      <c r="F29" s="8">
        <v>37441.199999999997</v>
      </c>
      <c r="G29" s="11">
        <f t="shared" si="3"/>
        <v>324.52619039988036</v>
      </c>
    </row>
    <row r="30" spans="1:7">
      <c r="A30" s="4" t="s">
        <v>47</v>
      </c>
      <c r="B30" s="3" t="s">
        <v>48</v>
      </c>
      <c r="C30" s="13">
        <v>90781.1</v>
      </c>
      <c r="D30" s="13">
        <v>62811</v>
      </c>
      <c r="E30" s="10">
        <f t="shared" si="2"/>
        <v>69.189511913823466</v>
      </c>
      <c r="F30" s="8">
        <v>53721.3</v>
      </c>
      <c r="G30" s="11">
        <f t="shared" si="3"/>
        <v>116.92010431616508</v>
      </c>
    </row>
    <row r="31" spans="1:7">
      <c r="A31" s="5" t="s">
        <v>49</v>
      </c>
      <c r="B31" s="2" t="s">
        <v>50</v>
      </c>
      <c r="C31" s="12">
        <f>SUM(C32:C33)</f>
        <v>388300.60000000003</v>
      </c>
      <c r="D31" s="12">
        <f t="shared" ref="D31" si="7">SUM(D32:D33)</f>
        <v>206741.1</v>
      </c>
      <c r="E31" s="10">
        <f t="shared" si="2"/>
        <v>53.24253941405189</v>
      </c>
      <c r="F31" s="9">
        <f>SUM(F32:F33)</f>
        <v>786.7</v>
      </c>
      <c r="G31" s="11">
        <f t="shared" si="3"/>
        <v>26279.534765476041</v>
      </c>
    </row>
    <row r="32" spans="1:7">
      <c r="A32" s="4" t="s">
        <v>51</v>
      </c>
      <c r="B32" s="3" t="s">
        <v>52</v>
      </c>
      <c r="C32" s="13">
        <v>10071.700000000001</v>
      </c>
      <c r="D32" s="13">
        <v>5484.6</v>
      </c>
      <c r="E32" s="10">
        <f t="shared" si="2"/>
        <v>54.455553680113589</v>
      </c>
      <c r="F32" s="8">
        <v>786.7</v>
      </c>
      <c r="G32" s="11">
        <f t="shared" si="3"/>
        <v>697.16537434854456</v>
      </c>
    </row>
    <row r="33" spans="1:7">
      <c r="A33" s="4" t="s">
        <v>53</v>
      </c>
      <c r="B33" s="3" t="s">
        <v>54</v>
      </c>
      <c r="C33" s="13">
        <v>378228.9</v>
      </c>
      <c r="D33" s="13">
        <v>201256.5</v>
      </c>
      <c r="E33" s="10">
        <f t="shared" si="2"/>
        <v>53.210238561886726</v>
      </c>
      <c r="F33" s="8">
        <v>0</v>
      </c>
      <c r="G33" s="11"/>
    </row>
    <row r="34" spans="1:7">
      <c r="A34" s="5" t="s">
        <v>55</v>
      </c>
      <c r="B34" s="2" t="s">
        <v>56</v>
      </c>
      <c r="C34" s="12">
        <f>SUM(C35:C40)</f>
        <v>2928918.6</v>
      </c>
      <c r="D34" s="12">
        <f t="shared" ref="D34" si="8">SUM(D35:D40)</f>
        <v>1980369.7</v>
      </c>
      <c r="E34" s="10">
        <f t="shared" si="2"/>
        <v>67.614364564450497</v>
      </c>
      <c r="F34" s="9">
        <f>SUM(F35:F40)</f>
        <v>1643608.9</v>
      </c>
      <c r="G34" s="11">
        <f t="shared" si="3"/>
        <v>120.48910784067914</v>
      </c>
    </row>
    <row r="35" spans="1:7">
      <c r="A35" s="4" t="s">
        <v>57</v>
      </c>
      <c r="B35" s="3" t="s">
        <v>58</v>
      </c>
      <c r="C35" s="13">
        <v>1035110.5</v>
      </c>
      <c r="D35" s="13">
        <v>742957.2</v>
      </c>
      <c r="E35" s="10">
        <f t="shared" si="2"/>
        <v>71.775641344571412</v>
      </c>
      <c r="F35" s="8">
        <v>576138.5</v>
      </c>
      <c r="G35" s="11">
        <f t="shared" si="3"/>
        <v>128.95461768307445</v>
      </c>
    </row>
    <row r="36" spans="1:7">
      <c r="A36" s="4" t="s">
        <v>59</v>
      </c>
      <c r="B36" s="3" t="s">
        <v>60</v>
      </c>
      <c r="C36" s="13">
        <v>1613307.1</v>
      </c>
      <c r="D36" s="13">
        <v>1038769.8</v>
      </c>
      <c r="E36" s="10">
        <f t="shared" si="2"/>
        <v>64.387604814979113</v>
      </c>
      <c r="F36" s="8">
        <v>868976.4</v>
      </c>
      <c r="G36" s="11">
        <f t="shared" si="3"/>
        <v>119.53947195804166</v>
      </c>
    </row>
    <row r="37" spans="1:7">
      <c r="A37" s="4" t="s">
        <v>61</v>
      </c>
      <c r="B37" s="3" t="s">
        <v>62</v>
      </c>
      <c r="C37" s="13">
        <v>172021.9</v>
      </c>
      <c r="D37" s="13">
        <v>121371.6</v>
      </c>
      <c r="E37" s="10">
        <f t="shared" si="2"/>
        <v>70.555900149922778</v>
      </c>
      <c r="F37" s="8">
        <v>101673.8</v>
      </c>
      <c r="G37" s="11">
        <f t="shared" si="3"/>
        <v>119.37352592309918</v>
      </c>
    </row>
    <row r="38" spans="1:7" ht="24">
      <c r="A38" s="4" t="s">
        <v>63</v>
      </c>
      <c r="B38" s="3" t="s">
        <v>64</v>
      </c>
      <c r="C38" s="13">
        <v>250</v>
      </c>
      <c r="D38" s="13">
        <v>187.5</v>
      </c>
      <c r="E38" s="10">
        <f t="shared" si="2"/>
        <v>75</v>
      </c>
      <c r="F38" s="8">
        <v>262.5</v>
      </c>
      <c r="G38" s="11">
        <f t="shared" si="3"/>
        <v>71.428571428571431</v>
      </c>
    </row>
    <row r="39" spans="1:7">
      <c r="A39" s="4" t="s">
        <v>65</v>
      </c>
      <c r="B39" s="3" t="s">
        <v>66</v>
      </c>
      <c r="C39" s="13">
        <v>33936.9</v>
      </c>
      <c r="D39" s="13">
        <v>25224.9</v>
      </c>
      <c r="E39" s="10">
        <f t="shared" si="2"/>
        <v>74.328827912979676</v>
      </c>
      <c r="F39" s="8">
        <v>29853.3</v>
      </c>
      <c r="G39" s="11">
        <f t="shared" si="3"/>
        <v>84.496186351257649</v>
      </c>
    </row>
    <row r="40" spans="1:7">
      <c r="A40" s="4" t="s">
        <v>67</v>
      </c>
      <c r="B40" s="3" t="s">
        <v>68</v>
      </c>
      <c r="C40" s="13">
        <v>74292.2</v>
      </c>
      <c r="D40" s="13">
        <v>51858.7</v>
      </c>
      <c r="E40" s="10">
        <f t="shared" si="2"/>
        <v>69.803694062095346</v>
      </c>
      <c r="F40" s="8">
        <v>66704.399999999994</v>
      </c>
      <c r="G40" s="11">
        <f t="shared" si="3"/>
        <v>77.744046869471887</v>
      </c>
    </row>
    <row r="41" spans="1:7">
      <c r="A41" s="5" t="s">
        <v>69</v>
      </c>
      <c r="B41" s="2" t="s">
        <v>70</v>
      </c>
      <c r="C41" s="12">
        <f>SUM(C42:C43)</f>
        <v>189433.80000000002</v>
      </c>
      <c r="D41" s="15">
        <f t="shared" ref="D41" si="9">SUM(D42:D43)</f>
        <v>126352.8</v>
      </c>
      <c r="E41" s="10">
        <f t="shared" si="2"/>
        <v>66.700240400604329</v>
      </c>
      <c r="F41" s="9">
        <f>SUM(F42:F43)</f>
        <v>69264.399999999994</v>
      </c>
      <c r="G41" s="11">
        <f t="shared" si="3"/>
        <v>182.42098393980172</v>
      </c>
    </row>
    <row r="42" spans="1:7">
      <c r="A42" s="4" t="s">
        <v>71</v>
      </c>
      <c r="B42" s="3" t="s">
        <v>72</v>
      </c>
      <c r="C42" s="13">
        <v>176041.2</v>
      </c>
      <c r="D42" s="13">
        <v>116032.6</v>
      </c>
      <c r="E42" s="10">
        <f t="shared" si="2"/>
        <v>65.912184193245665</v>
      </c>
      <c r="F42" s="8">
        <v>69264.399999999994</v>
      </c>
      <c r="G42" s="11">
        <f t="shared" si="3"/>
        <v>167.52126633595327</v>
      </c>
    </row>
    <row r="43" spans="1:7">
      <c r="A43" s="4" t="s">
        <v>73</v>
      </c>
      <c r="B43" s="3" t="s">
        <v>74</v>
      </c>
      <c r="C43" s="13">
        <v>13392.6</v>
      </c>
      <c r="D43" s="13">
        <v>10320.200000000001</v>
      </c>
      <c r="E43" s="10">
        <f t="shared" si="2"/>
        <v>77.058972865612347</v>
      </c>
      <c r="F43" s="8">
        <v>0</v>
      </c>
      <c r="G43" s="11"/>
    </row>
    <row r="44" spans="1:7">
      <c r="A44" s="5" t="s">
        <v>75</v>
      </c>
      <c r="B44" s="2" t="s">
        <v>76</v>
      </c>
      <c r="C44" s="12">
        <f>SUM(C45:C47)</f>
        <v>169290</v>
      </c>
      <c r="D44" s="12">
        <f t="shared" ref="D44" si="10">SUM(D45:D47)</f>
        <v>112069.4</v>
      </c>
      <c r="E44" s="10">
        <f t="shared" si="2"/>
        <v>66.19965739263985</v>
      </c>
      <c r="F44" s="9">
        <f>SUM(F45:F47)</f>
        <v>124891.5</v>
      </c>
      <c r="G44" s="11">
        <f t="shared" si="3"/>
        <v>89.73340859866363</v>
      </c>
    </row>
    <row r="45" spans="1:7">
      <c r="A45" s="4" t="s">
        <v>77</v>
      </c>
      <c r="B45" s="3" t="s">
        <v>78</v>
      </c>
      <c r="C45" s="13">
        <v>6711.6</v>
      </c>
      <c r="D45" s="13">
        <v>4880.7</v>
      </c>
      <c r="E45" s="10">
        <f t="shared" si="2"/>
        <v>72.720364741641333</v>
      </c>
      <c r="F45" s="8">
        <v>4578.2</v>
      </c>
      <c r="G45" s="11">
        <f t="shared" si="3"/>
        <v>106.60740028832292</v>
      </c>
    </row>
    <row r="46" spans="1:7">
      <c r="A46" s="4" t="s">
        <v>79</v>
      </c>
      <c r="B46" s="3" t="s">
        <v>80</v>
      </c>
      <c r="C46" s="13">
        <v>100070.39999999999</v>
      </c>
      <c r="D46" s="13">
        <v>63460</v>
      </c>
      <c r="E46" s="10">
        <f t="shared" si="2"/>
        <v>63.415355589664877</v>
      </c>
      <c r="F46" s="8">
        <v>73359.600000000006</v>
      </c>
      <c r="G46" s="11">
        <f t="shared" si="3"/>
        <v>86.505378982437193</v>
      </c>
    </row>
    <row r="47" spans="1:7">
      <c r="A47" s="4" t="s">
        <v>81</v>
      </c>
      <c r="B47" s="3" t="s">
        <v>82</v>
      </c>
      <c r="C47" s="13">
        <v>62508</v>
      </c>
      <c r="D47" s="13">
        <v>43728.7</v>
      </c>
      <c r="E47" s="10">
        <f t="shared" si="2"/>
        <v>69.95696550841491</v>
      </c>
      <c r="F47" s="8">
        <v>46953.7</v>
      </c>
      <c r="G47" s="11">
        <f t="shared" si="3"/>
        <v>93.131531700377181</v>
      </c>
    </row>
    <row r="48" spans="1:7">
      <c r="A48" s="5" t="s">
        <v>83</v>
      </c>
      <c r="B48" s="2" t="s">
        <v>84</v>
      </c>
      <c r="C48" s="12">
        <f>SUM(C49:C52)</f>
        <v>291507.90000000002</v>
      </c>
      <c r="D48" s="12">
        <f t="shared" ref="D48" si="11">SUM(D49:D52)</f>
        <v>176863</v>
      </c>
      <c r="E48" s="10">
        <f t="shared" si="2"/>
        <v>60.67176910128336</v>
      </c>
      <c r="F48" s="9">
        <f>SUM(F49:F52)</f>
        <v>260226.2</v>
      </c>
      <c r="G48" s="11">
        <f t="shared" si="3"/>
        <v>67.965101131246584</v>
      </c>
    </row>
    <row r="49" spans="1:7">
      <c r="A49" s="4" t="s">
        <v>85</v>
      </c>
      <c r="B49" s="3" t="s">
        <v>86</v>
      </c>
      <c r="C49" s="13">
        <v>265125.7</v>
      </c>
      <c r="D49" s="13">
        <v>171332.5</v>
      </c>
      <c r="E49" s="10">
        <f t="shared" si="2"/>
        <v>64.623120278418881</v>
      </c>
      <c r="F49" s="8">
        <v>260226.2</v>
      </c>
      <c r="G49" s="11">
        <f t="shared" si="3"/>
        <v>65.839834728401669</v>
      </c>
    </row>
    <row r="50" spans="1:7">
      <c r="A50" s="4" t="s">
        <v>87</v>
      </c>
      <c r="B50" s="3" t="s">
        <v>88</v>
      </c>
      <c r="C50" s="13">
        <v>16800</v>
      </c>
      <c r="D50" s="13">
        <v>119</v>
      </c>
      <c r="E50" s="10">
        <f t="shared" si="2"/>
        <v>0.70833333333333326</v>
      </c>
      <c r="F50" s="8">
        <v>0</v>
      </c>
      <c r="G50" s="11"/>
    </row>
    <row r="51" spans="1:7">
      <c r="A51" s="4" t="s">
        <v>106</v>
      </c>
      <c r="B51" s="3" t="s">
        <v>107</v>
      </c>
      <c r="C51" s="13">
        <v>610</v>
      </c>
      <c r="D51" s="13">
        <v>0</v>
      </c>
      <c r="E51" s="10">
        <f t="shared" si="2"/>
        <v>0</v>
      </c>
      <c r="F51" s="8">
        <v>0</v>
      </c>
      <c r="G51" s="11"/>
    </row>
    <row r="52" spans="1:7">
      <c r="A52" s="4" t="s">
        <v>89</v>
      </c>
      <c r="B52" s="3" t="s">
        <v>90</v>
      </c>
      <c r="C52" s="13">
        <v>8972.2000000000007</v>
      </c>
      <c r="D52" s="13">
        <v>5411.5</v>
      </c>
      <c r="E52" s="10">
        <f t="shared" si="2"/>
        <v>60.314081273266304</v>
      </c>
      <c r="F52" s="8">
        <v>0</v>
      </c>
      <c r="G52" s="11"/>
    </row>
    <row r="53" spans="1:7">
      <c r="A53" s="5" t="s">
        <v>91</v>
      </c>
      <c r="B53" s="2" t="s">
        <v>92</v>
      </c>
      <c r="C53" s="12">
        <f>C54</f>
        <v>25651</v>
      </c>
      <c r="D53" s="12">
        <f t="shared" ref="D53" si="12">D54</f>
        <v>6139.3</v>
      </c>
      <c r="E53" s="10">
        <f t="shared" si="2"/>
        <v>23.933959689680716</v>
      </c>
      <c r="F53" s="9">
        <f>F54</f>
        <v>18068.900000000001</v>
      </c>
      <c r="G53" s="11">
        <f t="shared" si="3"/>
        <v>33.977165184377576</v>
      </c>
    </row>
    <row r="54" spans="1:7">
      <c r="A54" s="4" t="s">
        <v>93</v>
      </c>
      <c r="B54" s="3" t="s">
        <v>94</v>
      </c>
      <c r="C54" s="13">
        <v>25651</v>
      </c>
      <c r="D54" s="13">
        <v>6139.3</v>
      </c>
      <c r="E54" s="10">
        <f t="shared" si="2"/>
        <v>23.933959689680716</v>
      </c>
      <c r="F54" s="8">
        <v>18068.900000000001</v>
      </c>
      <c r="G54" s="11">
        <f t="shared" si="3"/>
        <v>33.977165184377576</v>
      </c>
    </row>
    <row r="55" spans="1:7">
      <c r="A55" s="6"/>
    </row>
    <row r="56" spans="1:7">
      <c r="A56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2018-09-10T13:24:20Z</cp:lastPrinted>
  <dcterms:created xsi:type="dcterms:W3CDTF">2017-12-11T14:03:53Z</dcterms:created>
  <dcterms:modified xsi:type="dcterms:W3CDTF">2018-10-01T11:59:20Z</dcterms:modified>
</cp:coreProperties>
</file>